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勿刪除勿更名\Desktop\高大\工作\0.家宏組長的檔案\01-預算\115年預算\1.概算編列階段\115年概算先期作業調查表\115年概算表件\"/>
    </mc:Choice>
  </mc:AlternateContent>
  <bookViews>
    <workbookView xWindow="0" yWindow="0" windowWidth="21600" windowHeight="9690"/>
  </bookViews>
  <sheets>
    <sheet name="調查表" sheetId="7" r:id="rId1"/>
  </sheets>
  <definedNames>
    <definedName name="_xlnm.Print_Area" localSheetId="0">調查表!$A$1:$H$37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7" l="1"/>
  <c r="G30" i="7"/>
  <c r="G28" i="7"/>
  <c r="D30" i="7"/>
  <c r="D29" i="7"/>
  <c r="D28" i="7"/>
  <c r="J25" i="7" l="1"/>
  <c r="J24" i="7"/>
  <c r="J23" i="7"/>
  <c r="J22" i="7"/>
  <c r="J21" i="7"/>
  <c r="J20" i="7"/>
  <c r="J19" i="7"/>
  <c r="J18" i="7"/>
  <c r="J17" i="7"/>
  <c r="J16" i="7"/>
  <c r="J15" i="7"/>
  <c r="J14" i="7"/>
  <c r="J13" i="7"/>
  <c r="J12" i="7"/>
  <c r="J11" i="7"/>
  <c r="J10" i="7"/>
  <c r="J9" i="7"/>
  <c r="J8" i="7"/>
  <c r="J7" i="7"/>
  <c r="J6" i="7"/>
  <c r="J5" i="7"/>
  <c r="J29" i="7" l="1"/>
  <c r="J28" i="7"/>
  <c r="J30" i="7"/>
</calcChain>
</file>

<file path=xl/comments1.xml><?xml version="1.0" encoding="utf-8"?>
<comments xmlns="http://schemas.openxmlformats.org/spreadsheetml/2006/main">
  <authors>
    <author>superuser</author>
  </authors>
  <commentList>
    <comment ref="F4" authorId="0" shapeId="0">
      <text>
        <r>
          <rPr>
            <sz val="9"/>
            <color indexed="10"/>
            <rFont val="細明體"/>
            <family val="3"/>
            <charset val="136"/>
          </rPr>
          <t>請</t>
        </r>
        <r>
          <rPr>
            <b/>
            <sz val="9"/>
            <color indexed="10"/>
            <rFont val="細明體"/>
            <family val="3"/>
            <charset val="136"/>
          </rPr>
          <t>量化數據</t>
        </r>
        <r>
          <rPr>
            <sz val="9"/>
            <color indexed="10"/>
            <rFont val="細明體"/>
            <family val="3"/>
            <charset val="136"/>
          </rPr>
          <t>，具體呈現預期成果
請參詳範本！！</t>
        </r>
        <r>
          <rPr>
            <sz val="9"/>
            <color indexed="81"/>
            <rFont val="Tahoma"/>
            <family val="2"/>
          </rPr>
          <t xml:space="preserve">
</t>
        </r>
      </text>
    </comment>
    <comment ref="C10" authorId="0" shapeId="0">
      <text>
        <r>
          <rPr>
            <b/>
            <sz val="9"/>
            <color indexed="81"/>
            <rFont val="Tahoma"/>
            <family val="2"/>
          </rPr>
          <t xml:space="preserve">130601-1001 </t>
        </r>
        <r>
          <rPr>
            <b/>
            <sz val="9"/>
            <color indexed="81"/>
            <rFont val="細明體"/>
            <family val="3"/>
            <charset val="136"/>
          </rPr>
          <t>什項設備</t>
        </r>
        <r>
          <rPr>
            <b/>
            <sz val="9"/>
            <color indexed="81"/>
            <rFont val="Tahoma"/>
            <family val="2"/>
          </rPr>
          <t xml:space="preserve"> T1110103162</t>
        </r>
        <r>
          <rPr>
            <sz val="9"/>
            <color indexed="81"/>
            <rFont val="Tahoma"/>
            <family val="2"/>
          </rPr>
          <t xml:space="preserve">
</t>
        </r>
      </text>
    </comment>
    <comment ref="C13" authorId="0" shapeId="0">
      <text>
        <r>
          <rPr>
            <b/>
            <sz val="9"/>
            <color indexed="81"/>
            <rFont val="細明體"/>
            <family val="3"/>
            <charset val="136"/>
          </rPr>
          <t>增加參訓率約</t>
        </r>
        <r>
          <rPr>
            <b/>
            <sz val="9"/>
            <color indexed="81"/>
            <rFont val="Tahoma"/>
            <family val="2"/>
          </rPr>
          <t xml:space="preserve">  %
</t>
        </r>
        <r>
          <rPr>
            <sz val="9"/>
            <color indexed="81"/>
            <rFont val="Tahoma"/>
            <family val="2"/>
          </rPr>
          <t xml:space="preserve">
</t>
        </r>
      </text>
    </comment>
  </commentList>
</comments>
</file>

<file path=xl/sharedStrings.xml><?xml version="1.0" encoding="utf-8"?>
<sst xmlns="http://schemas.openxmlformats.org/spreadsheetml/2006/main" count="116" uniqueCount="68">
  <si>
    <t>合計</t>
    <phoneticPr fontId="1" type="noConversion"/>
  </si>
  <si>
    <t>辦理業務項目</t>
    <phoneticPr fontId="1" type="noConversion"/>
  </si>
  <si>
    <t>秘書室</t>
    <phoneticPr fontId="1" type="noConversion"/>
  </si>
  <si>
    <t>教務處</t>
    <phoneticPr fontId="1" type="noConversion"/>
  </si>
  <si>
    <t>圖資管</t>
    <phoneticPr fontId="1" type="noConversion"/>
  </si>
  <si>
    <t>學務處</t>
    <phoneticPr fontId="1" type="noConversion"/>
  </si>
  <si>
    <t>教發中心</t>
    <phoneticPr fontId="1" type="noConversion"/>
  </si>
  <si>
    <t>研發處</t>
    <phoneticPr fontId="1" type="noConversion"/>
  </si>
  <si>
    <t>人事室</t>
    <phoneticPr fontId="1" type="noConversion"/>
  </si>
  <si>
    <t>總務處</t>
    <phoneticPr fontId="1" type="noConversion"/>
  </si>
  <si>
    <t>單位：千元</t>
    <phoneticPr fontId="1" type="noConversion"/>
  </si>
  <si>
    <t>經常門-小計</t>
    <phoneticPr fontId="1" type="noConversion"/>
  </si>
  <si>
    <t>資本門-小計</t>
    <phoneticPr fontId="1" type="noConversion"/>
  </si>
  <si>
    <t>分機：</t>
    <phoneticPr fontId="8" type="noConversion"/>
  </si>
  <si>
    <t>填表人：</t>
    <phoneticPr fontId="8" type="noConversion"/>
  </si>
  <si>
    <t>單位主管：</t>
  </si>
  <si>
    <t>辦理依據：行政院秘書長107年10月23日院臺性平字第1070203325號函略以，行政院及所屬各部會自108年度籌編109年度概算起，正式實施性別預算作業。</t>
    <phoneticPr fontId="1" type="noConversion"/>
  </si>
  <si>
    <t>註1：</t>
    <phoneticPr fontId="1" type="noConversion"/>
  </si>
  <si>
    <t>註2：</t>
  </si>
  <si>
    <t>本表「辦理業務項目」請參酌行政院性平會「校務基金性別預算編列範本」填列表達。</t>
    <phoneticPr fontId="1" type="noConversion"/>
  </si>
  <si>
    <t>除以上常見案例外，如有編列其他與性別平等相關之預算，請依實際情形增列之。</t>
    <phoneticPr fontId="1" type="noConversion"/>
  </si>
  <si>
    <t>承辦
單位</t>
    <phoneticPr fontId="1" type="noConversion"/>
  </si>
  <si>
    <t>編號</t>
    <phoneticPr fontId="1" type="noConversion"/>
  </si>
  <si>
    <t>預算
金額</t>
    <phoneticPr fontId="1" type="noConversion"/>
  </si>
  <si>
    <t>性質</t>
    <phoneticPr fontId="1" type="noConversion"/>
  </si>
  <si>
    <t>辦理業務項目及預期成果</t>
    <phoneticPr fontId="1" type="noConversion"/>
  </si>
  <si>
    <t>增減金額</t>
    <phoneticPr fontId="1" type="noConversion"/>
  </si>
  <si>
    <t>經常門</t>
  </si>
  <si>
    <t>資本門</t>
  </si>
  <si>
    <t>社團領培營，邀請講師宣傳性別平等觀念，參與人數50人。</t>
  </si>
  <si>
    <t>校園監視系統更新與維護計10處。</t>
  </si>
  <si>
    <t>註3：</t>
  </si>
  <si>
    <r>
      <t>依性別平等教育法第10條及本校性別平等教育實施規定第6條，</t>
    </r>
    <r>
      <rPr>
        <b/>
        <sz val="12"/>
        <color rgb="FFFF0000"/>
        <rFont val="標楷體"/>
        <family val="4"/>
        <charset val="136"/>
      </rPr>
      <t>每年應參考所設之性別平等教育委員會所擬各項實施方案編列經費預算。</t>
    </r>
    <phoneticPr fontId="1" type="noConversion"/>
  </si>
  <si>
    <t>校園性別案件調查及處理：預計2案，含調查委員出席費、交通費、調查報告撰稿費、行為人性平教育鐘點費；針對案件提供醫療補助、法律諮詢費用等。</t>
    <phoneticPr fontId="1" type="noConversion"/>
  </si>
  <si>
    <t>預計派員2-3人、參加3場次</t>
    <phoneticPr fontId="1" type="noConversion"/>
  </si>
  <si>
    <t>開設性別平等相關課程，規劃111學年度第2學期及112學年度第1學期共開設4門性別相關課程，約招收240位修課學生。</t>
    <phoneticPr fontId="1" type="noConversion"/>
  </si>
  <si>
    <t>協助、配合各院系所辦理性別平等教育活動，預計共15場，參與人數約450人。並編列新生性別平等教育手冊共1200份，於新生週發予各系新生。</t>
    <phoneticPr fontId="1" type="noConversion"/>
  </si>
  <si>
    <t>經常門</t>
    <phoneticPr fontId="1" type="noConversion"/>
  </si>
  <si>
    <t>搜集添購性別平等教育相關書刊與視聽教材，提供借閱參考，預計購置圖書35冊、視聽資料1式。</t>
    <phoneticPr fontId="1" type="noConversion"/>
  </si>
  <si>
    <t>資本門</t>
    <phoneticPr fontId="1" type="noConversion"/>
  </si>
  <si>
    <t>規劃辦理教師性別平等教育研習及行政、學術主管與職工性別平等教育研習，預計辦理性平教育講座1場次，參與人數65人。</t>
    <phoneticPr fontId="1" type="noConversion"/>
  </si>
  <si>
    <t>邀請性別平等教育相關專家學者於高大卓越講座演講，預計辦理1場次，參與人數120人。</t>
    <phoneticPr fontId="1" type="noConversion"/>
  </si>
  <si>
    <t>推動校園性侵害或性騷擾防治及性別平等教育宣導，預計辦理性別平等及情感教育相關講座、培訓、工作坊等活動，預計5場次，參加人數約300人。</t>
  </si>
  <si>
    <t>工院1樓廁所(2處)更新改善</t>
  </si>
  <si>
    <t>推教中心</t>
    <phoneticPr fontId="1" type="noConversion"/>
  </si>
  <si>
    <t>1-2 性別平等教育工作(實施)計畫</t>
    <phoneticPr fontId="1" type="noConversion"/>
  </si>
  <si>
    <t>1-3 性別平等教育工作(實施)計畫</t>
    <phoneticPr fontId="1" type="noConversion"/>
  </si>
  <si>
    <t>8 派員參加性平相關研習訓練或國內會議、研討會之差旅費</t>
    <phoneticPr fontId="1" type="noConversion"/>
  </si>
  <si>
    <t>2 開設性別平等課程</t>
    <phoneticPr fontId="1" type="noConversion"/>
  </si>
  <si>
    <t>1-1 性別平等教育工作(實施)計畫</t>
    <phoneticPr fontId="1" type="noConversion"/>
  </si>
  <si>
    <t>4 購置性別平等相關圖書及視聽資料</t>
    <phoneticPr fontId="1" type="noConversion"/>
  </si>
  <si>
    <t>3 研發性別平等教育之課程、教學及評量等</t>
    <phoneticPr fontId="1" type="noConversion"/>
  </si>
  <si>
    <t>6 性別研究論文獎助</t>
    <phoneticPr fontId="1" type="noConversion"/>
  </si>
  <si>
    <t>7 針對校內教職員辦理性別主流化訓練</t>
    <phoneticPr fontId="1" type="noConversion"/>
  </si>
  <si>
    <t>5 情感教育/性教育宣導講座</t>
    <phoneticPr fontId="1" type="noConversion"/>
  </si>
  <si>
    <t>9 校園安全設施及空間維護及改善</t>
    <phoneticPr fontId="1" type="noConversion"/>
  </si>
  <si>
    <t>10 無障礙設施及空間維護及改善</t>
    <phoneticPr fontId="1" type="noConversion"/>
  </si>
  <si>
    <t>推動性別平等教育委員會運作工作：預計召開2~3次會議。</t>
    <phoneticPr fontId="1" type="noConversion"/>
  </si>
  <si>
    <t>獎勵或補助教師進行性別相關之研究計畫，預計補助教師2名。</t>
    <phoneticPr fontId="1" type="noConversion"/>
  </si>
  <si>
    <t xml:space="preserve">1.校園戶外區域緊急求救系統定期維修保養。
2.改善校園照明設施，提升夜間安全性，預計改善8處。
</t>
    <phoneticPr fontId="1" type="noConversion"/>
  </si>
  <si>
    <t>持續辦理校園無障礙設施改善，依修訂後法令陸續調整已建置設施，預計改善5處。</t>
  </si>
  <si>
    <t>汰換廁所緊急求救鈕相關主機與設施，預計改善2處。</t>
  </si>
  <si>
    <t>汰換電梯緊急求救通話系統相關設備，預計改善1處。</t>
  </si>
  <si>
    <t>汰換各大樓出入口、汽機車停車場門禁管制系統設備，預計汰換5處。</t>
  </si>
  <si>
    <r>
      <rPr>
        <sz val="12"/>
        <rFont val="Times New Roman"/>
        <family val="1"/>
      </rPr>
      <t>1.</t>
    </r>
    <r>
      <rPr>
        <sz val="12"/>
        <rFont val="標楷體"/>
        <family val="4"/>
        <charset val="136"/>
      </rPr>
      <t>規劃辦理</t>
    </r>
    <r>
      <rPr>
        <sz val="12"/>
        <rFont val="Times New Roman"/>
        <family val="1"/>
      </rPr>
      <t>1-2</t>
    </r>
    <r>
      <rPr>
        <sz val="12"/>
        <rFont val="標楷體"/>
        <family val="4"/>
        <charset val="136"/>
      </rPr>
      <t>場性別平等教育相關講座或工作坊。</t>
    </r>
    <r>
      <rPr>
        <sz val="12"/>
        <rFont val="Times New Roman"/>
        <family val="1"/>
      </rPr>
      <t>2.</t>
    </r>
    <r>
      <rPr>
        <sz val="12"/>
        <rFont val="標楷體"/>
        <family val="4"/>
        <charset val="136"/>
      </rPr>
      <t>獎勵或補助性別平等教育課程之設置、教材教法之創新</t>
    </r>
    <phoneticPr fontId="1" type="noConversion"/>
  </si>
  <si>
    <t>國立高雄大學115年度性別預算調查表</t>
    <phoneticPr fontId="1" type="noConversion"/>
  </si>
  <si>
    <t>114年</t>
    <phoneticPr fontId="1" type="noConversion"/>
  </si>
  <si>
    <t>115年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</si>
</sst>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23" x14ac:knownFonts="1">
    <font>
      <sz val="12"/>
      <color theme="1"/>
      <name val="新細明體"/>
      <family val="2"/>
      <charset val="136"/>
      <scheme val="minor"/>
    </font>
    <font>
      <sz val="9"/>
      <name val="新細明體"/>
      <family val="2"/>
      <charset val="136"/>
      <scheme val="minor"/>
    </font>
    <font>
      <sz val="12"/>
      <color theme="1"/>
      <name val="標楷體"/>
      <family val="4"/>
      <charset val="136"/>
    </font>
    <font>
      <sz val="12"/>
      <color rgb="FF0070C0"/>
      <name val="標楷體"/>
      <family val="4"/>
      <charset val="136"/>
    </font>
    <font>
      <sz val="18"/>
      <color theme="1"/>
      <name val="標楷體"/>
      <family val="4"/>
      <charset val="136"/>
    </font>
    <font>
      <sz val="10"/>
      <color theme="1"/>
      <name val="標楷體"/>
      <family val="4"/>
      <charset val="136"/>
    </font>
    <font>
      <sz val="12"/>
      <name val="標楷體"/>
      <family val="4"/>
      <charset val="136"/>
    </font>
    <font>
      <sz val="12"/>
      <color rgb="FF00B0F0"/>
      <name val="標楷體"/>
      <family val="4"/>
      <charset val="136"/>
    </font>
    <font>
      <sz val="9"/>
      <name val="新細明體"/>
      <family val="1"/>
      <charset val="136"/>
    </font>
    <font>
      <sz val="9"/>
      <color indexed="81"/>
      <name val="Tahoma"/>
      <family val="2"/>
    </font>
    <font>
      <b/>
      <sz val="9"/>
      <color indexed="81"/>
      <name val="Tahoma"/>
      <family val="2"/>
    </font>
    <font>
      <b/>
      <sz val="9"/>
      <color indexed="81"/>
      <name val="細明體"/>
      <family val="3"/>
      <charset val="136"/>
    </font>
    <font>
      <sz val="12"/>
      <color rgb="FFFF0000"/>
      <name val="標楷體"/>
      <family val="4"/>
      <charset val="136"/>
    </font>
    <font>
      <sz val="12"/>
      <color rgb="FF0070C0"/>
      <name val="Times New Roman"/>
      <family val="1"/>
    </font>
    <font>
      <sz val="12"/>
      <color rgb="FFC00000"/>
      <name val="Times New Roman"/>
      <family val="1"/>
    </font>
    <font>
      <sz val="12"/>
      <color rgb="FFC00000"/>
      <name val="標楷體"/>
      <family val="4"/>
      <charset val="136"/>
    </font>
    <font>
      <sz val="12"/>
      <color rgb="FFFFFFFF"/>
      <name val="標楷體"/>
      <family val="4"/>
      <charset val="136"/>
    </font>
    <font>
      <sz val="10"/>
      <color theme="1"/>
      <name val="新細明體"/>
      <family val="2"/>
      <charset val="136"/>
      <scheme val="minor"/>
    </font>
    <font>
      <b/>
      <sz val="9"/>
      <color indexed="10"/>
      <name val="細明體"/>
      <family val="3"/>
      <charset val="136"/>
    </font>
    <font>
      <b/>
      <sz val="12"/>
      <color rgb="FF0033CC"/>
      <name val="標楷體"/>
      <family val="4"/>
      <charset val="136"/>
    </font>
    <font>
      <sz val="9"/>
      <color indexed="10"/>
      <name val="細明體"/>
      <family val="3"/>
      <charset val="136"/>
    </font>
    <font>
      <b/>
      <sz val="12"/>
      <color rgb="FFFF0000"/>
      <name val="標楷體"/>
      <family val="4"/>
      <charset val="136"/>
    </font>
    <font>
      <sz val="12"/>
      <name val="Times New Roman"/>
      <family val="1"/>
    </font>
  </fonts>
  <fills count="3">
    <fill>
      <patternFill patternType="none"/>
    </fill>
    <fill>
      <patternFill patternType="gray125"/>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bottom style="thick">
        <color indexed="64"/>
      </bottom>
      <diagonal/>
    </border>
  </borders>
  <cellStyleXfs count="1">
    <xf numFmtId="0" fontId="0" fillId="0" borderId="0">
      <alignment vertical="center"/>
    </xf>
  </cellStyleXfs>
  <cellXfs count="100">
    <xf numFmtId="0" fontId="0" fillId="0" borderId="0" xfId="0">
      <alignment vertical="center"/>
    </xf>
    <xf numFmtId="49" fontId="2" fillId="0" borderId="0" xfId="0" applyNumberFormat="1"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right" vertical="center"/>
    </xf>
    <xf numFmtId="0" fontId="2" fillId="0" borderId="1" xfId="0" applyFont="1" applyFill="1" applyBorder="1" applyAlignment="1">
      <alignment horizontal="center" vertical="center" wrapText="1"/>
    </xf>
    <xf numFmtId="0" fontId="2" fillId="0" borderId="14" xfId="0" applyFont="1" applyFill="1" applyBorder="1" applyAlignment="1">
      <alignment horizontal="center" vertical="center"/>
    </xf>
    <xf numFmtId="176" fontId="2" fillId="0" borderId="0" xfId="0" applyNumberFormat="1" applyFont="1" applyFill="1">
      <alignment vertical="center"/>
    </xf>
    <xf numFmtId="0" fontId="2" fillId="0" borderId="15" xfId="0" applyFont="1" applyFill="1" applyBorder="1" applyAlignment="1">
      <alignment horizontal="center" vertical="center"/>
    </xf>
    <xf numFmtId="176" fontId="6" fillId="0" borderId="8" xfId="0" applyNumberFormat="1" applyFont="1" applyFill="1" applyBorder="1">
      <alignment vertical="center"/>
    </xf>
    <xf numFmtId="0" fontId="12" fillId="0" borderId="9" xfId="0" applyFont="1" applyFill="1" applyBorder="1" applyAlignment="1">
      <alignment horizontal="center" vertical="center"/>
    </xf>
    <xf numFmtId="176" fontId="2" fillId="0" borderId="7" xfId="0" applyNumberFormat="1" applyFont="1" applyFill="1" applyBorder="1">
      <alignment vertical="center"/>
    </xf>
    <xf numFmtId="0" fontId="2" fillId="0" borderId="8" xfId="0" applyFont="1" applyFill="1" applyBorder="1">
      <alignment vertical="center"/>
    </xf>
    <xf numFmtId="0" fontId="2" fillId="0" borderId="9" xfId="0" applyFont="1" applyFill="1" applyBorder="1" applyAlignment="1">
      <alignment horizontal="center" vertical="center"/>
    </xf>
    <xf numFmtId="0" fontId="2" fillId="0" borderId="16" xfId="0" applyFont="1" applyFill="1" applyBorder="1" applyAlignment="1">
      <alignment horizontal="center" vertical="center"/>
    </xf>
    <xf numFmtId="0" fontId="5" fillId="0" borderId="0" xfId="0" applyFont="1" applyFill="1" applyAlignment="1">
      <alignment horizontal="right" vertical="center"/>
    </xf>
    <xf numFmtId="0" fontId="2" fillId="0" borderId="0" xfId="0" applyFont="1" applyFill="1" applyAlignment="1">
      <alignment vertical="center" wrapText="1"/>
    </xf>
    <xf numFmtId="0" fontId="2" fillId="0" borderId="0" xfId="0" applyFont="1" applyFill="1" applyBorder="1" applyAlignment="1">
      <alignment horizontal="right" vertical="center"/>
    </xf>
    <xf numFmtId="0" fontId="6" fillId="0" borderId="0" xfId="0" applyFont="1" applyFill="1" applyAlignment="1"/>
    <xf numFmtId="0" fontId="6" fillId="0" borderId="0" xfId="0" applyFont="1" applyFill="1" applyAlignment="1">
      <alignment horizontal="left"/>
    </xf>
    <xf numFmtId="0" fontId="0" fillId="0" borderId="0" xfId="0" applyFill="1" applyAlignment="1"/>
    <xf numFmtId="0" fontId="6" fillId="0" borderId="0" xfId="0" applyFont="1" applyFill="1" applyAlignment="1">
      <alignment horizont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xf>
    <xf numFmtId="0" fontId="12" fillId="2" borderId="5" xfId="0" applyFont="1" applyFill="1" applyBorder="1" applyAlignment="1">
      <alignment horizontal="left" vertical="center" wrapText="1"/>
    </xf>
    <xf numFmtId="176" fontId="12" fillId="2" borderId="1" xfId="0" applyNumberFormat="1" applyFont="1" applyFill="1" applyBorder="1">
      <alignment vertical="center"/>
    </xf>
    <xf numFmtId="0" fontId="3" fillId="2" borderId="5" xfId="0" applyFont="1" applyFill="1" applyBorder="1" applyAlignment="1">
      <alignment horizontal="left" vertical="center" wrapText="1"/>
    </xf>
    <xf numFmtId="0" fontId="2" fillId="2" borderId="1" xfId="0" applyFont="1" applyFill="1" applyBorder="1">
      <alignment vertical="center"/>
    </xf>
    <xf numFmtId="0" fontId="2" fillId="2" borderId="5" xfId="0" applyFont="1" applyFill="1" applyBorder="1" applyAlignment="1">
      <alignment horizontal="left" vertical="center" wrapText="1"/>
    </xf>
    <xf numFmtId="176" fontId="2" fillId="2" borderId="1" xfId="0" applyNumberFormat="1" applyFont="1" applyFill="1" applyBorder="1">
      <alignment vertical="center"/>
    </xf>
    <xf numFmtId="0" fontId="12"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176" fontId="13" fillId="2" borderId="1" xfId="0" applyNumberFormat="1" applyFont="1" applyFill="1" applyBorder="1">
      <alignment vertical="center"/>
    </xf>
    <xf numFmtId="0" fontId="14" fillId="2" borderId="5" xfId="0" applyFont="1" applyFill="1" applyBorder="1" applyAlignment="1">
      <alignment horizontal="left" vertical="center" wrapText="1"/>
    </xf>
    <xf numFmtId="0" fontId="14" fillId="2" borderId="1" xfId="0" applyFont="1" applyFill="1" applyBorder="1">
      <alignment vertical="center"/>
    </xf>
    <xf numFmtId="0" fontId="15" fillId="2" borderId="6" xfId="0" applyFont="1" applyFill="1" applyBorder="1" applyAlignment="1">
      <alignment horizontal="center" vertical="center"/>
    </xf>
    <xf numFmtId="0" fontId="2" fillId="2" borderId="1" xfId="0" applyFont="1" applyFill="1" applyBorder="1" applyAlignment="1">
      <alignment horizontal="left" vertical="center" wrapText="1"/>
    </xf>
    <xf numFmtId="176" fontId="6" fillId="2" borderId="1" xfId="0" applyNumberFormat="1" applyFont="1" applyFill="1" applyBorder="1">
      <alignment vertical="center"/>
    </xf>
    <xf numFmtId="0" fontId="6" fillId="2" borderId="6" xfId="0" applyFont="1" applyFill="1" applyBorder="1" applyAlignment="1">
      <alignment horizontal="center" vertical="center"/>
    </xf>
    <xf numFmtId="176" fontId="12" fillId="2" borderId="5" xfId="0" applyNumberFormat="1" applyFont="1" applyFill="1" applyBorder="1">
      <alignment vertical="center"/>
    </xf>
    <xf numFmtId="0" fontId="12" fillId="2" borderId="1" xfId="0" applyFont="1" applyFill="1" applyBorder="1">
      <alignment vertical="center"/>
    </xf>
    <xf numFmtId="0" fontId="12" fillId="2" borderId="6" xfId="0" applyFont="1" applyFill="1" applyBorder="1" applyAlignment="1">
      <alignment horizontal="center" vertical="center"/>
    </xf>
    <xf numFmtId="176" fontId="12" fillId="2" borderId="5" xfId="0" applyNumberFormat="1" applyFont="1" applyFill="1" applyBorder="1" applyAlignment="1">
      <alignment vertical="center" wrapText="1"/>
    </xf>
    <xf numFmtId="0" fontId="2" fillId="0" borderId="18" xfId="0" applyFont="1" applyFill="1" applyBorder="1" applyAlignment="1">
      <alignment horizontal="center" vertical="center"/>
    </xf>
    <xf numFmtId="0" fontId="7" fillId="0" borderId="19" xfId="0" applyFont="1" applyFill="1" applyBorder="1" applyAlignment="1">
      <alignment horizontal="left" vertical="center" wrapText="1"/>
    </xf>
    <xf numFmtId="0" fontId="2" fillId="0" borderId="8" xfId="0" applyFont="1" applyFill="1" applyBorder="1" applyAlignment="1">
      <alignment horizontal="center" vertical="center"/>
    </xf>
    <xf numFmtId="0" fontId="2" fillId="0" borderId="0" xfId="0" applyFont="1" applyFill="1" applyBorder="1" applyAlignment="1">
      <alignment horizontal="left" vertical="center"/>
    </xf>
    <xf numFmtId="0" fontId="2" fillId="0" borderId="21" xfId="0" applyFont="1" applyFill="1" applyBorder="1" applyAlignment="1">
      <alignment horizontal="center" vertical="center"/>
    </xf>
    <xf numFmtId="0" fontId="6" fillId="0" borderId="22" xfId="0" applyFont="1" applyFill="1" applyBorder="1" applyAlignment="1">
      <alignment horizontal="center" vertical="center" wrapText="1"/>
    </xf>
    <xf numFmtId="176" fontId="2" fillId="0" borderId="21" xfId="0" applyNumberFormat="1" applyFont="1" applyFill="1" applyBorder="1">
      <alignment vertical="center"/>
    </xf>
    <xf numFmtId="0" fontId="6" fillId="0" borderId="17" xfId="0" applyFont="1" applyFill="1" applyBorder="1" applyAlignment="1">
      <alignment horizontal="center" vertical="center" wrapText="1"/>
    </xf>
    <xf numFmtId="0" fontId="16"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6" xfId="0" applyFont="1" applyFill="1" applyBorder="1" applyAlignment="1">
      <alignment horizontal="center" vertical="center"/>
    </xf>
    <xf numFmtId="176" fontId="2" fillId="0" borderId="25" xfId="0" applyNumberFormat="1" applyFont="1" applyFill="1" applyBorder="1">
      <alignment vertical="center"/>
    </xf>
    <xf numFmtId="0" fontId="2" fillId="0" borderId="27" xfId="0" applyFont="1" applyFill="1" applyBorder="1" applyAlignment="1">
      <alignment horizontal="center" vertical="center"/>
    </xf>
    <xf numFmtId="0" fontId="16"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176" fontId="2" fillId="0" borderId="31" xfId="0" applyNumberFormat="1" applyFont="1" applyFill="1" applyBorder="1">
      <alignment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32" xfId="0" applyFont="1" applyFill="1" applyBorder="1">
      <alignment vertical="center"/>
    </xf>
    <xf numFmtId="176" fontId="6" fillId="0" borderId="1" xfId="0" applyNumberFormat="1" applyFont="1" applyFill="1" applyBorder="1">
      <alignment vertical="center"/>
    </xf>
    <xf numFmtId="0" fontId="6" fillId="0" borderId="6" xfId="0" applyFont="1" applyFill="1" applyBorder="1" applyAlignment="1">
      <alignment horizontal="center" vertical="center"/>
    </xf>
    <xf numFmtId="0" fontId="6" fillId="0" borderId="18"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1" xfId="0" applyFont="1" applyFill="1" applyBorder="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left" vertical="center"/>
    </xf>
    <xf numFmtId="176" fontId="19" fillId="0" borderId="7" xfId="0" applyNumberFormat="1" applyFont="1" applyFill="1" applyBorder="1" applyAlignment="1">
      <alignment vertical="center" wrapText="1"/>
    </xf>
    <xf numFmtId="0" fontId="6" fillId="0" borderId="15"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0" xfId="0" applyFont="1" applyAlignment="1">
      <alignment vertical="center" wrapText="1"/>
    </xf>
    <xf numFmtId="0" fontId="6"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176" fontId="6" fillId="0" borderId="5" xfId="0" applyNumberFormat="1" applyFont="1" applyFill="1" applyBorder="1" applyAlignment="1">
      <alignment vertical="center" wrapText="1"/>
    </xf>
    <xf numFmtId="176" fontId="6" fillId="0" borderId="5" xfId="0" applyNumberFormat="1" applyFont="1" applyFill="1" applyBorder="1">
      <alignment vertical="center"/>
    </xf>
    <xf numFmtId="0" fontId="2" fillId="0" borderId="0" xfId="0" applyFont="1" applyFill="1" applyBorder="1" applyAlignment="1">
      <alignment horizontal="left" vertical="top" wrapText="1"/>
    </xf>
    <xf numFmtId="0" fontId="2" fillId="0" borderId="0" xfId="0" applyFont="1" applyFill="1" applyBorder="1" applyAlignment="1">
      <alignment horizontal="left" vertical="center"/>
    </xf>
    <xf numFmtId="0" fontId="4" fillId="0" borderId="0" xfId="0" applyFont="1" applyFill="1" applyAlignment="1">
      <alignment horizontal="center" vertical="center"/>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5" fillId="0" borderId="0" xfId="0" applyFont="1" applyFill="1" applyBorder="1" applyAlignment="1">
      <alignment horizontal="left" vertical="center"/>
    </xf>
    <xf numFmtId="0" fontId="17" fillId="0" borderId="0" xfId="0" applyFont="1" applyFill="1" applyBorder="1" applyAlignment="1">
      <alignment vertical="center"/>
    </xf>
    <xf numFmtId="176" fontId="19" fillId="0" borderId="7" xfId="0" applyNumberFormat="1" applyFont="1" applyFill="1" applyBorder="1" applyAlignment="1">
      <alignment horizontal="left" vertical="center" wrapText="1"/>
    </xf>
    <xf numFmtId="176" fontId="19" fillId="0" borderId="34" xfId="0" applyNumberFormat="1" applyFont="1" applyFill="1" applyBorder="1" applyAlignment="1">
      <alignment horizontal="left" vertical="center" wrapText="1"/>
    </xf>
    <xf numFmtId="0" fontId="2" fillId="0" borderId="0" xfId="0" applyFont="1" applyFill="1" applyBorder="1" applyAlignment="1">
      <alignment horizontal="right" vertical="top"/>
    </xf>
  </cellXfs>
  <cellStyles count="1">
    <cellStyle name="一般"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354474</xdr:colOff>
      <xdr:row>0</xdr:row>
      <xdr:rowOff>318874</xdr:rowOff>
    </xdr:to>
    <xdr:sp macro="" textlink="">
      <xdr:nvSpPr>
        <xdr:cNvPr id="2" name="文字方塊 1"/>
        <xdr:cNvSpPr txBox="1"/>
      </xdr:nvSpPr>
      <xdr:spPr>
        <a:xfrm>
          <a:off x="0" y="0"/>
          <a:ext cx="1118271" cy="3188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200">
              <a:latin typeface="標楷體" panose="03000509000000000000" pitchFamily="65" charset="-120"/>
              <a:ea typeface="標楷體" panose="03000509000000000000" pitchFamily="65" charset="-120"/>
            </a:rPr>
            <a:t>附表二十六</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J36"/>
  <sheetViews>
    <sheetView tabSelected="1" view="pageBreakPreview" zoomScale="106" zoomScaleNormal="130" zoomScaleSheetLayoutView="106" workbookViewId="0">
      <pane xSplit="1" ySplit="4" topLeftCell="B26" activePane="bottomRight" state="frozen"/>
      <selection pane="topRight" activeCell="B1" sqref="B1"/>
      <selection pane="bottomLeft" activeCell="A5" sqref="A5"/>
      <selection pane="bottomRight" activeCell="K32" sqref="K32"/>
    </sheetView>
  </sheetViews>
  <sheetFormatPr defaultColWidth="9" defaultRowHeight="16.5" x14ac:dyDescent="0.25"/>
  <cols>
    <col min="1" max="1" width="10" style="3" customWidth="1"/>
    <col min="2" max="2" width="5.375" style="3" customWidth="1"/>
    <col min="3" max="3" width="33.125" style="4" customWidth="1"/>
    <col min="4" max="4" width="8.25" style="2" customWidth="1"/>
    <col min="5" max="5" width="9.75" style="3" customWidth="1"/>
    <col min="6" max="6" width="30.625" style="2" customWidth="1"/>
    <col min="7" max="7" width="8.25" style="2" customWidth="1"/>
    <col min="8" max="8" width="9" style="2"/>
    <col min="9" max="9" width="7.125" style="1" customWidth="1"/>
    <col min="10" max="10" width="10" style="2" customWidth="1"/>
    <col min="11" max="16384" width="9" style="2"/>
  </cols>
  <sheetData>
    <row r="1" spans="1:10" ht="25.5" x14ac:dyDescent="0.25">
      <c r="A1" s="85" t="s">
        <v>65</v>
      </c>
      <c r="B1" s="85"/>
      <c r="C1" s="85"/>
      <c r="D1" s="85"/>
      <c r="E1" s="85"/>
      <c r="F1" s="85"/>
      <c r="G1" s="85"/>
      <c r="H1" s="85"/>
    </row>
    <row r="2" spans="1:10" ht="17.25" thickBot="1" x14ac:dyDescent="0.3">
      <c r="H2" s="5" t="s">
        <v>10</v>
      </c>
    </row>
    <row r="3" spans="1:10" ht="27" customHeight="1" x14ac:dyDescent="0.25">
      <c r="A3" s="86" t="s">
        <v>21</v>
      </c>
      <c r="B3" s="88" t="s">
        <v>22</v>
      </c>
      <c r="C3" s="90" t="s">
        <v>66</v>
      </c>
      <c r="D3" s="90"/>
      <c r="E3" s="91"/>
      <c r="F3" s="92" t="s">
        <v>67</v>
      </c>
      <c r="G3" s="93"/>
      <c r="H3" s="94"/>
    </row>
    <row r="4" spans="1:10" ht="42.75" customHeight="1" x14ac:dyDescent="0.25">
      <c r="A4" s="87"/>
      <c r="B4" s="89"/>
      <c r="C4" s="45" t="s">
        <v>1</v>
      </c>
      <c r="D4" s="6" t="s">
        <v>23</v>
      </c>
      <c r="E4" s="7" t="s">
        <v>24</v>
      </c>
      <c r="F4" s="23" t="s">
        <v>25</v>
      </c>
      <c r="G4" s="24" t="s">
        <v>23</v>
      </c>
      <c r="H4" s="25" t="s">
        <v>24</v>
      </c>
      <c r="I4" s="71" t="s">
        <v>22</v>
      </c>
      <c r="J4" s="2" t="s">
        <v>26</v>
      </c>
    </row>
    <row r="5" spans="1:10" ht="51.75" customHeight="1" x14ac:dyDescent="0.25">
      <c r="A5" s="69" t="s">
        <v>2</v>
      </c>
      <c r="B5" s="70">
        <v>1</v>
      </c>
      <c r="C5" s="79" t="s">
        <v>57</v>
      </c>
      <c r="D5" s="66">
        <v>10</v>
      </c>
      <c r="E5" s="67" t="s">
        <v>27</v>
      </c>
      <c r="F5" s="26"/>
      <c r="G5" s="27"/>
      <c r="H5" s="25"/>
      <c r="I5" s="72" t="s">
        <v>45</v>
      </c>
      <c r="J5" s="8">
        <f>G5-D5</f>
        <v>-10</v>
      </c>
    </row>
    <row r="6" spans="1:10" ht="82.5" x14ac:dyDescent="0.25">
      <c r="A6" s="69" t="s">
        <v>2</v>
      </c>
      <c r="B6" s="70">
        <v>2</v>
      </c>
      <c r="C6" s="79" t="s">
        <v>33</v>
      </c>
      <c r="D6" s="66">
        <v>80</v>
      </c>
      <c r="E6" s="67" t="s">
        <v>27</v>
      </c>
      <c r="F6" s="26"/>
      <c r="G6" s="27"/>
      <c r="H6" s="25"/>
      <c r="I6" s="72" t="s">
        <v>46</v>
      </c>
      <c r="J6" s="8">
        <f t="shared" ref="J6:J30" si="0">G6-D6</f>
        <v>-80</v>
      </c>
    </row>
    <row r="7" spans="1:10" ht="41.25" customHeight="1" x14ac:dyDescent="0.25">
      <c r="A7" s="69" t="s">
        <v>2</v>
      </c>
      <c r="B7" s="70">
        <v>3</v>
      </c>
      <c r="C7" s="79" t="s">
        <v>34</v>
      </c>
      <c r="D7" s="66">
        <v>10</v>
      </c>
      <c r="E7" s="67" t="s">
        <v>27</v>
      </c>
      <c r="F7" s="28"/>
      <c r="G7" s="29"/>
      <c r="H7" s="25"/>
      <c r="I7" s="72" t="s">
        <v>47</v>
      </c>
      <c r="J7" s="8">
        <f t="shared" si="0"/>
        <v>-10</v>
      </c>
    </row>
    <row r="8" spans="1:10" ht="66.75" customHeight="1" x14ac:dyDescent="0.25">
      <c r="A8" s="69" t="s">
        <v>3</v>
      </c>
      <c r="B8" s="70">
        <v>4</v>
      </c>
      <c r="C8" s="79" t="s">
        <v>35</v>
      </c>
      <c r="D8" s="66">
        <v>123</v>
      </c>
      <c r="E8" s="67" t="s">
        <v>27</v>
      </c>
      <c r="F8" s="30"/>
      <c r="G8" s="31"/>
      <c r="H8" s="25"/>
      <c r="I8" s="72" t="s">
        <v>48</v>
      </c>
      <c r="J8" s="8">
        <f t="shared" si="0"/>
        <v>-123</v>
      </c>
    </row>
    <row r="9" spans="1:10" ht="82.5" x14ac:dyDescent="0.25">
      <c r="A9" s="69" t="s">
        <v>5</v>
      </c>
      <c r="B9" s="70">
        <v>5</v>
      </c>
      <c r="C9" s="79" t="s">
        <v>36</v>
      </c>
      <c r="D9" s="66">
        <v>185</v>
      </c>
      <c r="E9" s="67" t="s">
        <v>37</v>
      </c>
      <c r="F9" s="32"/>
      <c r="G9" s="27"/>
      <c r="H9" s="25"/>
      <c r="I9" s="72" t="s">
        <v>49</v>
      </c>
      <c r="J9" s="8">
        <f t="shared" si="0"/>
        <v>-185</v>
      </c>
    </row>
    <row r="10" spans="1:10" ht="49.5" x14ac:dyDescent="0.25">
      <c r="A10" s="69" t="s">
        <v>4</v>
      </c>
      <c r="B10" s="70">
        <v>6</v>
      </c>
      <c r="C10" s="80" t="s">
        <v>38</v>
      </c>
      <c r="D10" s="66">
        <v>10</v>
      </c>
      <c r="E10" s="67" t="s">
        <v>39</v>
      </c>
      <c r="F10" s="33"/>
      <c r="G10" s="34"/>
      <c r="H10" s="25"/>
      <c r="I10" s="72" t="s">
        <v>50</v>
      </c>
      <c r="J10" s="8">
        <f t="shared" si="0"/>
        <v>-10</v>
      </c>
    </row>
    <row r="11" spans="1:10" ht="49.5" x14ac:dyDescent="0.25">
      <c r="A11" s="69" t="s">
        <v>6</v>
      </c>
      <c r="B11" s="70">
        <v>7</v>
      </c>
      <c r="C11" s="78" t="s">
        <v>64</v>
      </c>
      <c r="D11" s="66">
        <v>60</v>
      </c>
      <c r="E11" s="67" t="s">
        <v>37</v>
      </c>
      <c r="F11" s="35"/>
      <c r="G11" s="36"/>
      <c r="H11" s="37"/>
      <c r="I11" s="72" t="s">
        <v>51</v>
      </c>
      <c r="J11" s="8">
        <f t="shared" si="0"/>
        <v>-60</v>
      </c>
    </row>
    <row r="12" spans="1:10" ht="33" x14ac:dyDescent="0.25">
      <c r="A12" s="69" t="s">
        <v>7</v>
      </c>
      <c r="B12" s="70">
        <v>8</v>
      </c>
      <c r="C12" s="79" t="s">
        <v>58</v>
      </c>
      <c r="D12" s="66">
        <v>50</v>
      </c>
      <c r="E12" s="67" t="s">
        <v>37</v>
      </c>
      <c r="F12" s="38"/>
      <c r="G12" s="31"/>
      <c r="H12" s="25"/>
      <c r="I12" s="72" t="s">
        <v>52</v>
      </c>
      <c r="J12" s="8">
        <f t="shared" si="0"/>
        <v>-50</v>
      </c>
    </row>
    <row r="13" spans="1:10" ht="99" customHeight="1" x14ac:dyDescent="0.25">
      <c r="A13" s="69" t="s">
        <v>8</v>
      </c>
      <c r="B13" s="70">
        <v>9</v>
      </c>
      <c r="C13" s="80" t="s">
        <v>40</v>
      </c>
      <c r="D13" s="66">
        <v>4</v>
      </c>
      <c r="E13" s="67" t="s">
        <v>37</v>
      </c>
      <c r="F13" s="30"/>
      <c r="G13" s="39"/>
      <c r="H13" s="40"/>
      <c r="I13" s="72" t="s">
        <v>53</v>
      </c>
      <c r="J13" s="8">
        <f t="shared" si="0"/>
        <v>-4</v>
      </c>
    </row>
    <row r="14" spans="1:10" ht="49.5" x14ac:dyDescent="0.25">
      <c r="A14" s="69" t="s">
        <v>44</v>
      </c>
      <c r="B14" s="70">
        <v>10</v>
      </c>
      <c r="C14" s="68" t="s">
        <v>41</v>
      </c>
      <c r="D14" s="66">
        <v>7</v>
      </c>
      <c r="E14" s="67" t="s">
        <v>37</v>
      </c>
      <c r="F14" s="30"/>
      <c r="G14" s="31"/>
      <c r="H14" s="25"/>
      <c r="I14" s="72" t="s">
        <v>54</v>
      </c>
      <c r="J14" s="8">
        <f t="shared" si="0"/>
        <v>-7</v>
      </c>
    </row>
    <row r="15" spans="1:10" ht="39.75" customHeight="1" x14ac:dyDescent="0.25">
      <c r="A15" s="69" t="s">
        <v>5</v>
      </c>
      <c r="B15" s="70">
        <v>11</v>
      </c>
      <c r="C15" s="79" t="s">
        <v>29</v>
      </c>
      <c r="D15" s="66">
        <v>3</v>
      </c>
      <c r="E15" s="67" t="s">
        <v>37</v>
      </c>
      <c r="F15" s="41"/>
      <c r="G15" s="42"/>
      <c r="H15" s="43"/>
      <c r="I15" s="72" t="s">
        <v>54</v>
      </c>
      <c r="J15" s="8">
        <f t="shared" si="0"/>
        <v>-3</v>
      </c>
    </row>
    <row r="16" spans="1:10" ht="79.5" customHeight="1" x14ac:dyDescent="0.25">
      <c r="A16" s="69" t="s">
        <v>5</v>
      </c>
      <c r="B16" s="70">
        <v>12</v>
      </c>
      <c r="C16" s="79" t="s">
        <v>42</v>
      </c>
      <c r="D16" s="66">
        <v>127</v>
      </c>
      <c r="E16" s="67" t="s">
        <v>37</v>
      </c>
      <c r="F16" s="41"/>
      <c r="G16" s="42"/>
      <c r="H16" s="43"/>
      <c r="I16" s="72" t="s">
        <v>54</v>
      </c>
      <c r="J16" s="8">
        <f t="shared" si="0"/>
        <v>-127</v>
      </c>
    </row>
    <row r="17" spans="1:10" ht="39.75" customHeight="1" x14ac:dyDescent="0.25">
      <c r="A17" s="69" t="s">
        <v>9</v>
      </c>
      <c r="B17" s="70">
        <v>13</v>
      </c>
      <c r="C17" s="81" t="s">
        <v>59</v>
      </c>
      <c r="D17" s="66">
        <v>800</v>
      </c>
      <c r="E17" s="67" t="s">
        <v>27</v>
      </c>
      <c r="F17" s="26"/>
      <c r="G17" s="42"/>
      <c r="H17" s="43"/>
      <c r="I17" s="72" t="s">
        <v>55</v>
      </c>
      <c r="J17" s="8">
        <f t="shared" si="0"/>
        <v>-800</v>
      </c>
    </row>
    <row r="18" spans="1:10" ht="56.25" customHeight="1" x14ac:dyDescent="0.25">
      <c r="A18" s="69" t="s">
        <v>9</v>
      </c>
      <c r="B18" s="70">
        <v>14</v>
      </c>
      <c r="C18" s="82" t="s">
        <v>43</v>
      </c>
      <c r="D18" s="66">
        <v>1500</v>
      </c>
      <c r="E18" s="67" t="s">
        <v>39</v>
      </c>
      <c r="F18" s="44"/>
      <c r="G18" s="42"/>
      <c r="H18" s="43"/>
      <c r="I18" s="72" t="s">
        <v>56</v>
      </c>
      <c r="J18" s="8">
        <f t="shared" si="0"/>
        <v>-1500</v>
      </c>
    </row>
    <row r="19" spans="1:10" ht="34.5" customHeight="1" x14ac:dyDescent="0.25">
      <c r="A19" s="69" t="s">
        <v>9</v>
      </c>
      <c r="B19" s="70">
        <v>15</v>
      </c>
      <c r="C19" s="79" t="s">
        <v>30</v>
      </c>
      <c r="D19" s="66">
        <v>300</v>
      </c>
      <c r="E19" s="67" t="s">
        <v>27</v>
      </c>
      <c r="F19" s="26"/>
      <c r="G19" s="42"/>
      <c r="H19" s="43"/>
      <c r="I19" s="72" t="s">
        <v>55</v>
      </c>
      <c r="J19" s="8">
        <f t="shared" si="0"/>
        <v>-300</v>
      </c>
    </row>
    <row r="20" spans="1:10" ht="27.95" customHeight="1" x14ac:dyDescent="0.25">
      <c r="A20" s="69" t="s">
        <v>9</v>
      </c>
      <c r="B20" s="70">
        <v>16</v>
      </c>
      <c r="C20" s="81" t="s">
        <v>60</v>
      </c>
      <c r="D20" s="66">
        <v>200</v>
      </c>
      <c r="E20" s="67" t="s">
        <v>27</v>
      </c>
      <c r="F20" s="26"/>
      <c r="G20" s="42"/>
      <c r="H20" s="43"/>
      <c r="I20" s="72" t="s">
        <v>56</v>
      </c>
      <c r="J20" s="8">
        <f t="shared" si="0"/>
        <v>-200</v>
      </c>
    </row>
    <row r="21" spans="1:10" ht="33.75" customHeight="1" x14ac:dyDescent="0.25">
      <c r="A21" s="69" t="s">
        <v>9</v>
      </c>
      <c r="B21" s="70">
        <v>17</v>
      </c>
      <c r="C21" s="79" t="s">
        <v>61</v>
      </c>
      <c r="D21" s="66">
        <v>20</v>
      </c>
      <c r="E21" s="67" t="s">
        <v>27</v>
      </c>
      <c r="F21" s="26"/>
      <c r="G21" s="42"/>
      <c r="H21" s="43"/>
      <c r="I21" s="72" t="s">
        <v>55</v>
      </c>
      <c r="J21" s="8">
        <f t="shared" si="0"/>
        <v>-20</v>
      </c>
    </row>
    <row r="22" spans="1:10" ht="27.95" customHeight="1" x14ac:dyDescent="0.25">
      <c r="A22" s="69" t="s">
        <v>9</v>
      </c>
      <c r="B22" s="70">
        <v>18</v>
      </c>
      <c r="C22" s="79" t="s">
        <v>62</v>
      </c>
      <c r="D22" s="66">
        <v>20</v>
      </c>
      <c r="E22" s="67" t="s">
        <v>27</v>
      </c>
      <c r="F22" s="26"/>
      <c r="G22" s="42"/>
      <c r="H22" s="43"/>
      <c r="I22" s="72" t="s">
        <v>55</v>
      </c>
      <c r="J22" s="8">
        <f t="shared" si="0"/>
        <v>-20</v>
      </c>
    </row>
    <row r="23" spans="1:10" ht="36.75" customHeight="1" x14ac:dyDescent="0.25">
      <c r="A23" s="69" t="s">
        <v>9</v>
      </c>
      <c r="B23" s="70">
        <v>19</v>
      </c>
      <c r="C23" s="79" t="s">
        <v>61</v>
      </c>
      <c r="D23" s="66">
        <v>50</v>
      </c>
      <c r="E23" s="67" t="s">
        <v>28</v>
      </c>
      <c r="F23" s="26"/>
      <c r="G23" s="42"/>
      <c r="H23" s="43"/>
      <c r="I23" s="72" t="s">
        <v>55</v>
      </c>
      <c r="J23" s="8">
        <f t="shared" si="0"/>
        <v>-50</v>
      </c>
    </row>
    <row r="24" spans="1:10" ht="27.95" customHeight="1" x14ac:dyDescent="0.25">
      <c r="A24" s="69" t="s">
        <v>9</v>
      </c>
      <c r="B24" s="70">
        <v>20</v>
      </c>
      <c r="C24" s="79" t="s">
        <v>30</v>
      </c>
      <c r="D24" s="66">
        <v>300</v>
      </c>
      <c r="E24" s="67" t="s">
        <v>28</v>
      </c>
      <c r="F24" s="12"/>
      <c r="G24" s="13"/>
      <c r="H24" s="14"/>
      <c r="I24" s="72" t="s">
        <v>55</v>
      </c>
      <c r="J24" s="8">
        <f t="shared" si="0"/>
        <v>-300</v>
      </c>
    </row>
    <row r="25" spans="1:10" ht="27.95" customHeight="1" x14ac:dyDescent="0.25">
      <c r="A25" s="69" t="s">
        <v>9</v>
      </c>
      <c r="B25" s="70">
        <v>21</v>
      </c>
      <c r="C25" s="79" t="s">
        <v>63</v>
      </c>
      <c r="D25" s="66">
        <v>50</v>
      </c>
      <c r="E25" s="67" t="s">
        <v>28</v>
      </c>
      <c r="F25" s="73"/>
      <c r="G25" s="13"/>
      <c r="H25" s="14"/>
      <c r="I25" s="72" t="s">
        <v>55</v>
      </c>
      <c r="J25" s="8">
        <f t="shared" si="0"/>
        <v>-50</v>
      </c>
    </row>
    <row r="26" spans="1:10" ht="27.95" customHeight="1" x14ac:dyDescent="0.25">
      <c r="A26" s="74"/>
      <c r="B26" s="75"/>
      <c r="C26" s="76"/>
      <c r="D26" s="10"/>
      <c r="E26" s="77"/>
      <c r="F26" s="97" t="s">
        <v>20</v>
      </c>
      <c r="G26" s="13"/>
      <c r="H26" s="14"/>
      <c r="I26" s="72"/>
      <c r="J26" s="8"/>
    </row>
    <row r="27" spans="1:10" ht="27.95" customHeight="1" thickBot="1" x14ac:dyDescent="0.3">
      <c r="A27" s="9"/>
      <c r="B27" s="47"/>
      <c r="C27" s="46"/>
      <c r="D27" s="10"/>
      <c r="E27" s="11"/>
      <c r="F27" s="98"/>
      <c r="G27" s="13"/>
      <c r="H27" s="14"/>
      <c r="J27" s="8"/>
    </row>
    <row r="28" spans="1:10" ht="27.95" customHeight="1" thickTop="1" x14ac:dyDescent="0.25">
      <c r="A28" s="54"/>
      <c r="B28" s="55"/>
      <c r="C28" s="56" t="s">
        <v>0</v>
      </c>
      <c r="D28" s="57">
        <f>SUM(D5:D27)</f>
        <v>3909</v>
      </c>
      <c r="E28" s="58"/>
      <c r="F28" s="54" t="s">
        <v>0</v>
      </c>
      <c r="G28" s="57">
        <f>SUM(G5:G27)</f>
        <v>0</v>
      </c>
      <c r="H28" s="58"/>
      <c r="J28" s="8">
        <f t="shared" si="0"/>
        <v>-3909</v>
      </c>
    </row>
    <row r="29" spans="1:10" ht="27.95" customHeight="1" thickBot="1" x14ac:dyDescent="0.3">
      <c r="A29" s="53" t="s">
        <v>27</v>
      </c>
      <c r="B29" s="49"/>
      <c r="C29" s="50" t="s">
        <v>11</v>
      </c>
      <c r="D29" s="51">
        <f>SUMIF(E5:E27,$A$29:$A$30,D5:D27)</f>
        <v>1999</v>
      </c>
      <c r="E29" s="15"/>
      <c r="F29" s="52" t="s">
        <v>11</v>
      </c>
      <c r="G29" s="51">
        <f>SUMIF(H5:H27,$A$29:$A$30,G5:G27)</f>
        <v>0</v>
      </c>
      <c r="H29" s="15"/>
      <c r="J29" s="8">
        <f t="shared" si="0"/>
        <v>-1999</v>
      </c>
    </row>
    <row r="30" spans="1:10" ht="26.25" customHeight="1" thickBot="1" x14ac:dyDescent="0.3">
      <c r="A30" s="59" t="s">
        <v>28</v>
      </c>
      <c r="B30" s="60"/>
      <c r="C30" s="61" t="s">
        <v>12</v>
      </c>
      <c r="D30" s="62">
        <f>SUMIF(E5:E28,$A$29:$A$30,D5:D28)</f>
        <v>1910</v>
      </c>
      <c r="E30" s="63"/>
      <c r="F30" s="64" t="s">
        <v>12</v>
      </c>
      <c r="G30" s="62">
        <f>SUMIF(H5:H28,$A$29:$A$30,G5:G28)</f>
        <v>0</v>
      </c>
      <c r="H30" s="65"/>
      <c r="J30" s="8">
        <f t="shared" si="0"/>
        <v>-1910</v>
      </c>
    </row>
    <row r="31" spans="1:10" ht="15.75" customHeight="1" thickTop="1" x14ac:dyDescent="0.25">
      <c r="A31" s="16"/>
      <c r="B31" s="16"/>
      <c r="C31" s="95"/>
      <c r="D31" s="96"/>
    </row>
    <row r="32" spans="1:10" ht="36.75" customHeight="1" x14ac:dyDescent="0.25">
      <c r="A32" s="99" t="s">
        <v>17</v>
      </c>
      <c r="B32" s="83" t="s">
        <v>16</v>
      </c>
      <c r="C32" s="83"/>
      <c r="D32" s="83"/>
      <c r="E32" s="83"/>
      <c r="F32" s="83"/>
      <c r="G32" s="83"/>
    </row>
    <row r="33" spans="1:7" ht="22.5" customHeight="1" x14ac:dyDescent="0.25">
      <c r="A33" s="18" t="s">
        <v>18</v>
      </c>
      <c r="B33" s="84" t="s">
        <v>19</v>
      </c>
      <c r="C33" s="84"/>
      <c r="D33" s="84"/>
      <c r="E33" s="84"/>
      <c r="F33" s="84"/>
      <c r="G33" s="84"/>
    </row>
    <row r="34" spans="1:7" ht="25.5" customHeight="1" x14ac:dyDescent="0.25">
      <c r="A34" s="18" t="s">
        <v>31</v>
      </c>
      <c r="B34" s="83" t="s">
        <v>32</v>
      </c>
      <c r="C34" s="83"/>
      <c r="D34" s="83"/>
      <c r="E34" s="83"/>
      <c r="F34" s="83"/>
      <c r="G34" s="48"/>
    </row>
    <row r="35" spans="1:7" ht="25.5" customHeight="1" x14ac:dyDescent="0.25">
      <c r="A35" s="18"/>
      <c r="B35" s="83"/>
      <c r="C35" s="83"/>
      <c r="D35" s="83"/>
      <c r="E35" s="83"/>
      <c r="F35" s="83"/>
      <c r="G35" s="48"/>
    </row>
    <row r="36" spans="1:7" ht="28.5" customHeight="1" x14ac:dyDescent="0.25">
      <c r="A36" s="19" t="s">
        <v>13</v>
      </c>
      <c r="B36" s="20" t="s">
        <v>14</v>
      </c>
      <c r="C36" s="21"/>
      <c r="E36" s="22" t="s">
        <v>15</v>
      </c>
      <c r="F36" s="17"/>
    </row>
  </sheetData>
  <mergeCells count="10">
    <mergeCell ref="B34:F35"/>
    <mergeCell ref="B32:G32"/>
    <mergeCell ref="B33:G33"/>
    <mergeCell ref="A1:H1"/>
    <mergeCell ref="A3:A4"/>
    <mergeCell ref="B3:B4"/>
    <mergeCell ref="C3:E3"/>
    <mergeCell ref="F3:H3"/>
    <mergeCell ref="C31:D31"/>
    <mergeCell ref="F26:F27"/>
  </mergeCells>
  <phoneticPr fontId="1" type="noConversion"/>
  <printOptions horizontalCentered="1"/>
  <pageMargins left="0.51181102362204722" right="0.51181102362204722" top="0.55118110236220474" bottom="0.35433070866141736" header="0.31496062992125984" footer="0.31496062992125984"/>
  <pageSetup paperSize="9" scale="56" orientation="portrait" blackAndWhite="1"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調查表</vt:lpstr>
      <vt:lpstr>調查表!Print_Area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superuser</dc:creator>
  <cp:lastModifiedBy>superuser</cp:lastModifiedBy>
  <cp:lastPrinted>2022-11-30T09:00:44Z</cp:lastPrinted>
  <dcterms:created xsi:type="dcterms:W3CDTF">2018-05-22T09:36:32Z</dcterms:created>
  <dcterms:modified xsi:type="dcterms:W3CDTF">2024-12-16T08:10:54Z</dcterms:modified>
</cp:coreProperties>
</file>